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5000" yWindow="885" windowWidth="13830" windowHeight="11085"/>
  </bookViews>
  <sheets>
    <sheet name="-" sheetId="7" r:id="rId1"/>
  </sheets>
  <definedNames>
    <definedName name="_xlnm.Print_Titles" localSheetId="0">'-'!$15:$15</definedName>
    <definedName name="_xlnm.Print_Area" localSheetId="0">'-'!$A$1:$K$54</definedName>
  </definedNames>
  <calcPr calcId="144525" refMode="R1C1" iterateDelta="1E-4"/>
</workbook>
</file>

<file path=xl/calcChain.xml><?xml version="1.0" encoding="utf-8"?>
<calcChain xmlns="http://schemas.openxmlformats.org/spreadsheetml/2006/main">
  <c r="K48" i="7" l="1"/>
  <c r="K49" i="7"/>
  <c r="K45" i="7"/>
  <c r="K40" i="7"/>
  <c r="K37" i="7"/>
  <c r="K46" i="7" l="1"/>
  <c r="K39" i="7" l="1"/>
  <c r="K27" i="7"/>
  <c r="K19" i="7" l="1"/>
  <c r="K43" i="7" s="1"/>
  <c r="K47" i="7" s="1"/>
</calcChain>
</file>

<file path=xl/sharedStrings.xml><?xml version="1.0" encoding="utf-8"?>
<sst xmlns="http://schemas.openxmlformats.org/spreadsheetml/2006/main" count="135" uniqueCount="110">
  <si>
    <t>№ пп</t>
  </si>
  <si>
    <t>Наименование организации заказчика</t>
  </si>
  <si>
    <t>Характеристика предприятия,
здания, сооружения или вид работ</t>
  </si>
  <si>
    <t>Номер частей, глав, таблиц,
параграфов и пунктов указаний к
разделу справочника базовых цен
на проектные и изыскательские
работы для строителей</t>
  </si>
  <si>
    <t>Расчет стоимости: (a+bx)*Kj или
(стоимость
строительно-монтажных
работ)*проц./ 100 или количество * цена</t>
  </si>
  <si>
    <t>Стоимость работ</t>
  </si>
  <si>
    <t xml:space="preserve">  ВСЕГО по смете</t>
  </si>
  <si>
    <t>Итого затраты по смете</t>
  </si>
  <si>
    <t>Директор</t>
  </si>
  <si>
    <t>руб</t>
  </si>
  <si>
    <t xml:space="preserve">СМЕТА </t>
  </si>
  <si>
    <t xml:space="preserve">                        Раздел 1:   Проектные работы</t>
  </si>
  <si>
    <t xml:space="preserve">                                                       Раздел 2: Создание топографической съемки</t>
  </si>
  <si>
    <t>2</t>
  </si>
  <si>
    <t>договорная</t>
  </si>
  <si>
    <t xml:space="preserve">  Итого по разделу 2:</t>
  </si>
  <si>
    <t>на проектные работы</t>
  </si>
  <si>
    <t>1</t>
  </si>
  <si>
    <t>4</t>
  </si>
  <si>
    <t>УТВЕРЖДАЮ:</t>
  </si>
  <si>
    <t>ОАО "Хабаровская горэлектросеть"</t>
  </si>
  <si>
    <t>___________________А.Ю. Соколов</t>
  </si>
  <si>
    <t>АО "ХГЭС"</t>
  </si>
  <si>
    <t>__________________И.Ю. Максимова</t>
  </si>
  <si>
    <t xml:space="preserve">  НДС 20%</t>
  </si>
  <si>
    <t>Директор АО "ХГЭС"</t>
  </si>
  <si>
    <t xml:space="preserve"> _____________________________Коршунова Ю.В.</t>
  </si>
  <si>
    <t>3</t>
  </si>
  <si>
    <t>9090,00*0,7*1,3</t>
  </si>
  <si>
    <t xml:space="preserve">СБЦП07-18-7-А Воздушные линии напряжением 3-20 кВ, длиной: от 0,015 до 1 км                                                                                                                                                                                                                                                                                                                                                                                                                                                                                                                                                                                      
к=0,7 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     </t>
  </si>
  <si>
    <t>Установку двух ячеек  6-20 кВ, устанавливаемые дополнительно на ТП-472, ТП-440</t>
  </si>
  <si>
    <t xml:space="preserve">СБЦП07-37-4-А
закрытая двухтрансформаторная с распределительным устройством высокого напряжения, мощностью до 2х630 кВ•А и количеством ячеек до 6                        
к=1,1 СБЦП 81-2001-07 п.2.8.7.1 для подстанций с единичной мощностью более указанной                                                        к=0,5стадия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
к=1,07 Стадия ПД: Для строительства инженерных сооружений и коммуникаций - Смета на строительство (7,0%)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</si>
  <si>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СБЦП07-5-10-А Канализация, прокладываемая методом горизонтального направленного бурения, протяженностью: от 100 до 1000 м
к=1,3 Коэффициент к базовым ценам на проектные работы, учитывающий дополнительные затраты организаций на льготные выплаты по заработной плате    к=0,15 п.2.4.6 При параллельной прокладке сетей канализации с количеством линий 2 и более за каждую последующую линию             </t>
  </si>
  <si>
    <r>
      <t xml:space="preserve">Строительство КЛ-6 кВ расчетного сечения от ПС "СМР" до проектируемой ТП для жилых домов №1, №3 </t>
    </r>
    <r>
      <rPr>
        <b/>
        <sz val="14"/>
        <rFont val="Times New Roman"/>
        <family val="1"/>
        <charset val="204"/>
      </rPr>
      <t xml:space="preserve"> (ААБл 3х240 860*2=1720м.);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Строительство  КЛ-6 кВ расчетного от проектируемой ТП для жилых домов №1, №3 , до проектируемой ТП для жилых домов №4, №6 </t>
    </r>
    <r>
      <rPr>
        <b/>
        <sz val="14"/>
        <rFont val="Times New Roman"/>
        <family val="1"/>
        <charset val="204"/>
      </rPr>
      <t>(ААБлУ 3х50 2*107,5=215м.)</t>
    </r>
  </si>
  <si>
    <t xml:space="preserve">СБЦП07-17-3-А,Б  Кабельные линии напряжением до 35 кВ с интервалами протяженности:свыше 500 до 1000 м; 
к=1,3 Коэффициент к базовым ценам на проектные работы, учитывающий дополнительные затраты организаций на льготные выплаты по заработной плате           </t>
  </si>
  <si>
    <t>5</t>
  </si>
  <si>
    <r>
      <t xml:space="preserve">Строительство СТП 6/0,4 кВ с ТМ мощностью 1*160 кВА.                                                                          </t>
    </r>
    <r>
      <rPr>
        <b/>
        <sz val="14"/>
        <rFont val="Times New Roman"/>
        <family val="1"/>
        <charset val="204"/>
      </rPr>
      <t xml:space="preserve"> </t>
    </r>
  </si>
  <si>
    <t xml:space="preserve">СБЦП07-37-1-А
мачтовая однотрансформаторная мощностью до 1х160 кВ•А                      к=0,5стадия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
К=1,07 Стадия ПД: Для строительства инженерных сооружений и коммуникаций - Смета на строительство (7,0%)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</si>
  <si>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Строительство:  КЛ-0,4 кВ  расчетного сечения от ТП-65 АО "Оборонэнерго" до ВРУ-0,4кВ МКД </t>
    </r>
    <r>
      <rPr>
        <b/>
        <sz val="14"/>
        <rFont val="Times New Roman"/>
        <family val="1"/>
        <charset val="204"/>
      </rPr>
      <t>(ААБлУ 3х95   90м).</t>
    </r>
  </si>
  <si>
    <t xml:space="preserve">СБЦП07-17-1-А Кабельные линии напряжением до 35 кВ с интервалами протяженности: до 100 м
к=1,3 Коэффициент к базовым ценам на проектные работы, учитывающий дополнительные затраты организаций на льготные выплаты по заработной плате                 </t>
  </si>
  <si>
    <t>11960*1,3</t>
  </si>
  <si>
    <r>
      <t xml:space="preserve">Строительство КТП 6/0,4 кВ с ТМ мощностью 2*160 кВА.                                                                          </t>
    </r>
    <r>
      <rPr>
        <b/>
        <sz val="14"/>
        <rFont val="Times New Roman"/>
        <family val="1"/>
        <charset val="204"/>
      </rPr>
      <t xml:space="preserve"> </t>
    </r>
  </si>
  <si>
    <t xml:space="preserve">СБЦП07-37-2-А
комплектная двухтрансформаторная с количеством вводов высокого напряжения до двух без выключателей высокого напряжения, мощностью до 2х630 кВ•А
к=0,7 СБЦП07-37-2-А п.2.8.7.1. Для комплектных подстанций с мощностью трансформаторов 160 кВ А (2х160) и ниже
к=0,5стадия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
К=1,07 Стадия ПД: Для строительства инженерных сооружений и коммуникаций - Смета на строительство (7,0%)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</si>
  <si>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СБЦП07-17-2-А,Б  Кабельные линии напряжением до 35 кВ с интервалами протяженности:свыше 100 до 500 м; 
к=1,3 Коэффициент к базовым ценам на проектные работы, учитывающий дополнительные затраты организаций на льготные выплаты по заработной плате           </t>
  </si>
  <si>
    <t>Демонтаж КЛ-6 кВ от ТП-85 яч.1 - ЦРП-18 яч.8</t>
  </si>
  <si>
    <t xml:space="preserve">СБЦП07-17-2-А,Б  Кабельные линии напряжением до 35 кВ с интервалами протяженности:свыше 100 до 500 м; 
к=1,3 Коэффициент к базовым ценам на проектные работы, учитывающий дополнительные затраты организаций на льготные выплаты по заработной плате             к=0,2 демонтаж         </t>
  </si>
  <si>
    <t>(7763,00+42*350)*1,3*0,2</t>
  </si>
  <si>
    <t>Установка технических приборов учета</t>
  </si>
  <si>
    <t xml:space="preserve">СБЦП07-34-10-Б т.34 п.10 Диспетчерское управление и телемеханизация энергетических обьектов энергосистем            т.34 п.10 (прибор аналоговый, прибор регистрирующий)
к=1,3 Коэффициент к базовым ценам на проектные работы, учитывающий дополнительные затраты организаций на льготные выплаты по заработной плате           </t>
  </si>
  <si>
    <t>Установку проектируемой ТП-6/0,4 кВ с трансформаторами ТМ-6/0,4 кВ-1000 кВА проектной мощности (в проектируемой ТП-6/0,4 кВ предусмотреть установку двух дополнительных высоковольтных ячеек на разные секции шин)</t>
  </si>
  <si>
    <t>68380,00*1,1*0,5*1,3*1,07</t>
  </si>
  <si>
    <t>(47800,00+180*50)*1,3+(47800,00+180*50)*1,3*0,15</t>
  </si>
  <si>
    <t xml:space="preserve">СБЦП07-17-2-А,Б Кабельные линии напряжением до 35 кВ с интервалами протяженности: от 100 до 500 м
к=1,3 Коэффициент к базовым ценам на проектные работы, учитывающий дополнительные затраты организаций на льготные выплаты по заработной плате               к=0,15 п.2.4.6                </t>
  </si>
  <si>
    <t>(7763,00+42*300)*1,3</t>
  </si>
  <si>
    <t>6</t>
  </si>
  <si>
    <r>
      <rPr>
        <b/>
        <sz val="14"/>
        <rFont val="Times New Roman"/>
        <family val="1"/>
        <charset val="204"/>
      </rPr>
      <t xml:space="preserve">ГНБ </t>
    </r>
    <r>
      <rPr>
        <sz val="14"/>
        <rFont val="Times New Roman"/>
        <family val="1"/>
        <charset val="204"/>
      </rPr>
      <t xml:space="preserve">КЛ-6 кВ </t>
    </r>
    <r>
      <rPr>
        <b/>
        <sz val="14"/>
        <rFont val="Times New Roman"/>
        <family val="1"/>
        <charset val="204"/>
      </rPr>
      <t>(SKAPU 3*240 50*2=100 м)</t>
    </r>
  </si>
  <si>
    <t>Установка 4х рубильников РПС в РУ-0,4 кВ ТП-108 ф.1, 3, 12, 19</t>
  </si>
  <si>
    <t>660,00*1,3*4</t>
  </si>
  <si>
    <t>Благоустройство..                    Общеплощадочные решения.             Генеральный план и транспорт площадью свыше 1 до 5 га</t>
  </si>
  <si>
    <t xml:space="preserve">СБЦ90-3-3-1-Б Объекты промышленности химических волокон. 2004г.               Глава 1, Таблица 3. Объектов подсобно-производственного и общезаводского назначения, включая организацию рельефа, благоустройство, озеленение, сводный план коммуникаций  включая автодороги и тротуары .
к=1,3 Коэффициент к базовым ценам на проектные работы, учитывающий дополнительные затраты организаций на льготные выплаты по заработной плате           </t>
  </si>
  <si>
    <r>
      <t xml:space="preserve">Строительство КЛ-6 кВ расчетного сечения от :                                                     КЛ - 6 кВ ПС 110/35/6 «ЮМР» ф. 4 – ТП 3460 </t>
    </r>
    <r>
      <rPr>
        <b/>
        <sz val="14"/>
        <rFont val="Times New Roman"/>
        <family val="1"/>
        <charset val="204"/>
      </rPr>
      <t>( 2500*2=5000м.)</t>
    </r>
    <r>
      <rPr>
        <sz val="14"/>
        <rFont val="Times New Roman"/>
        <family val="1"/>
        <charset val="204"/>
      </rPr>
      <t xml:space="preserve"> , КЛ - 6 кВ ПС 110/35/6  «ЮМР» ф. 25 – ТП 3000 – ТП 3460 </t>
    </r>
    <r>
      <rPr>
        <b/>
        <sz val="14"/>
        <rFont val="Times New Roman"/>
        <family val="1"/>
        <charset val="204"/>
      </rPr>
      <t>( 2500*2=5000м.)</t>
    </r>
    <r>
      <rPr>
        <sz val="14"/>
        <rFont val="Times New Roman"/>
        <family val="1"/>
        <charset val="204"/>
      </rPr>
      <t/>
    </r>
  </si>
  <si>
    <t xml:space="preserve">СБЦП07-17-4-А,Б  Кабельные линии напряжением до 35 кВ с интервалами протяженности:свыше 1000 до 5000 м; 
к=1,3 Коэффициент к базовым ценам на проектные работы, учитывающий дополнительные затраты организаций на льготные выплаты по заработной плате       к=0,15 п.2.4.6 При параллельной прокладке сетей канализации с количеством линий 2 и более за каждую последующую линию      </t>
  </si>
  <si>
    <t>(12265,00+37*5000)*1,3+(12265,00+37*5000)*1,3*0,15</t>
  </si>
  <si>
    <t>Благоустройство..                    Общеплощадочные решения.             Генеральный план и транспорт площадью свыше 10 до 30га</t>
  </si>
  <si>
    <t xml:space="preserve">СБЦ90-3-3-3-Б Объекты промышленности химических волокон. 2004г.               Глава 1, Таблица 3. Объектов подсобно-производственного и общезаводского назначения, включая организацию рельефа, благоустройство, озеленение, сводный план коммуникаций  включая автодороги и тротуары .
к=1,3 Коэффициент к базовым ценам на проектные работы, учитывающий дополнительные затраты организаций на льготные выплаты по заработной плате           к=0,7 Рабочая документация      </t>
  </si>
  <si>
    <t>20625*22,2*1,3*0,7</t>
  </si>
  <si>
    <t>Благоустройство..                    Общеплощадочные решения.             Генеральный план и транспорт площадью свыше 5 до 10га</t>
  </si>
  <si>
    <t>24375*5,52*1,3*0,7</t>
  </si>
  <si>
    <t>"_____"_______________2021г.</t>
  </si>
  <si>
    <t xml:space="preserve">СБЦП07-37-7-А
Распределительные пункты 6-20 кВ, двухсекционный с количеством ячеек до 16: открытый                                                    к=0,5стадия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
К=1,07 Стадия ПД: Для строительства инженерных сооружений и коммуникаций - Смета на строительство (7,0%)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</si>
  <si>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Строительство ВЛ-6 кВ  расчетного сечения от ТП-1498 до КТП-6/0,4 проектируемой.</t>
    </r>
    <r>
      <rPr>
        <b/>
        <sz val="14"/>
        <rFont val="Times New Roman"/>
        <family val="1"/>
        <charset val="204"/>
      </rPr>
      <t xml:space="preserve">               </t>
    </r>
    <r>
      <rPr>
        <sz val="14"/>
        <rFont val="Times New Roman"/>
        <family val="1"/>
        <charset val="204"/>
      </rPr>
      <t xml:space="preserve"> </t>
    </r>
  </si>
  <si>
    <r>
      <t xml:space="preserve">Строительство транзитной ТП 6/0,4 кВ с ТМ мощностью 2*400 кВА.                                                                          </t>
    </r>
    <r>
      <rPr>
        <b/>
        <sz val="14"/>
        <rFont val="Times New Roman"/>
        <family val="1"/>
        <charset val="204"/>
      </rPr>
      <t xml:space="preserve"> </t>
    </r>
  </si>
  <si>
    <t>47260,00*0,5*1,3*1,07</t>
  </si>
  <si>
    <t xml:space="preserve">СБЦП07-37-3-А
закрытая двухтрансформаторная без распределительного устройства высокого напряжения, мощностью до 2х630 кВ•А
к=0,5стадия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
К=1,07 Стадия ПД: Для строительства инженерных сооружений и коммуникаций - Смета на строительство (7,0%)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</si>
  <si>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Строительство открытого распределительного пункта 6-20 кВ, двухсекционный с количеством ячеек до 16</t>
  </si>
  <si>
    <t>Строительство закрытого распределительного пункта 6-20 кВ, двухсекционный с количеством ячеек до 16</t>
  </si>
  <si>
    <t>11220,00*0,6*1,3*2</t>
  </si>
  <si>
    <t xml:space="preserve">СБЦП07-37-7-А
Распределительные пункты 6-20 кВ, двухсекционный с количеством ячеек до 16: закрытый                                                                к=0,5 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
К=1,07 Стадия ПД: Для строительства инженерных сооружений и коммуникаций - Смета на строительство (7,0%)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</si>
  <si>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i/>
        <sz val="14"/>
        <rFont val="Times New Roman"/>
        <family val="1"/>
        <charset val="204"/>
      </rPr>
      <t>СБЦП07-37-12-А</t>
    </r>
    <r>
      <rPr>
        <i/>
        <sz val="14"/>
        <color rgb="FFFF0000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>Ячейка распределительного устройства 6-20 кВ, устанавливаемая дополнительно при расширении</t>
    </r>
    <r>
      <rPr>
        <sz val="14"/>
        <color rgb="FFFF0000"/>
        <rFont val="Times New Roman"/>
        <family val="1"/>
        <charset val="204"/>
      </rPr>
      <t xml:space="preserve">
</t>
    </r>
    <r>
      <rPr>
        <i/>
        <sz val="14"/>
        <color theme="1"/>
        <rFont val="Times New Roman"/>
        <family val="1"/>
        <charset val="204"/>
      </rPr>
      <t xml:space="preserve">к=0,6 стадия рабочая документация </t>
    </r>
    <r>
      <rPr>
        <i/>
        <sz val="14"/>
        <rFont val="Times New Roman"/>
        <family val="1"/>
        <charset val="204"/>
      </rPr>
      <t xml:space="preserve"> 
к=1,3 Коэффициент к базовым ценам на проектные работы, учитывающий дополнительные затраты организаций на льготные выплаты по заработной плате </t>
    </r>
  </si>
  <si>
    <t>20800,00*0,7*0,5*1,3*1,07</t>
  </si>
  <si>
    <t>6600*0,5*1,3*1,07</t>
  </si>
  <si>
    <t>83950*0,5*1,3*1,07</t>
  </si>
  <si>
    <t>125800*0,5*1,3*1,07</t>
  </si>
  <si>
    <r>
      <rPr>
        <i/>
        <sz val="14"/>
        <color theme="1"/>
        <rFont val="Times New Roman"/>
        <family val="1"/>
        <charset val="204"/>
      </rPr>
      <t>(Применительно)</t>
    </r>
    <r>
      <rPr>
        <i/>
        <sz val="14"/>
        <color rgb="FFFF0000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СБЦП07-37-11-А</t>
    </r>
    <r>
      <rPr>
        <i/>
        <sz val="14"/>
        <color rgb="FFFF0000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>Секционирующий пункт с разъединителем</t>
    </r>
    <r>
      <rPr>
        <sz val="14"/>
        <color rgb="FFFF0000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 xml:space="preserve">к=1,3 Коэффициент к базовым ценам на проектные работы, учитывающий дополнительные затраты организаций на льготные выплаты по заработной плате </t>
    </r>
  </si>
  <si>
    <t>Установка секционирующего пункта с выключателем</t>
  </si>
  <si>
    <r>
      <rPr>
        <i/>
        <sz val="14"/>
        <rFont val="Times New Roman"/>
        <family val="1"/>
        <charset val="204"/>
      </rPr>
      <t>СБЦП07-37-10-А</t>
    </r>
    <r>
      <rPr>
        <i/>
        <sz val="14"/>
        <color rgb="FFFF0000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>Секционирующий пункт с разъединителем</t>
    </r>
    <r>
      <rPr>
        <sz val="14"/>
        <color rgb="FFFF0000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 xml:space="preserve">к=1,3 Коэффициент к базовым ценам на проектные работы, учитывающий дополнительные затраты организаций на льготные выплаты по заработной плате  к=0,5 стадия рабочая документация </t>
    </r>
  </si>
  <si>
    <t>7530,00*1,3*0,5</t>
  </si>
  <si>
    <t xml:space="preserve">ВЛ-0,4 кВ </t>
  </si>
  <si>
    <t xml:space="preserve">СБЦП07-18-2-А Воздушные линии напряжением до 1кВ, длиной: от 1км до 5 км                                                                                                                                                                                                                                                                                                                                                                                                                                                                                                                                                                                      
к=0,7 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                                                                        </t>
  </si>
  <si>
    <t>6150,00*0,7*1,3</t>
  </si>
  <si>
    <r>
      <t xml:space="preserve">Строительство необходимого количества КЛ-6 кВ расчетного сечения от РУ-6,000 кВ ТП-616 с разных секций шин до ТП-6/0,4 кВ проектируемой </t>
    </r>
    <r>
      <rPr>
        <b/>
        <sz val="14"/>
        <rFont val="Times New Roman"/>
        <family val="1"/>
        <charset val="204"/>
      </rPr>
      <t>(SKAPU A 3х240 300м.)</t>
    </r>
  </si>
  <si>
    <r>
      <t xml:space="preserve">Строительство:  КЛ-6 кВ  расчетного сечения </t>
    </r>
    <r>
      <rPr>
        <b/>
        <sz val="14"/>
        <rFont val="Times New Roman"/>
        <family val="1"/>
        <charset val="204"/>
      </rPr>
      <t>(ААБлУ 3х95   90м).</t>
    </r>
  </si>
  <si>
    <t xml:space="preserve">СБЦП07-18-8-А,Б Воздушные линии напряжением 3-20 кВ, длиной: от 1 до 15 км                                                                                                                                                                                                                                                                                                                                                                                                                                                                                                                                                                                      
к=0,7 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  к=1,07 Стадия ПД: Для строительства инженерных сооружений и коммуникаций - Смета на строительство (7,0%)               к=0,25 ТЧ п.2.8.2.9 При проектировании двухцепных ВЛ и ВЛ 3-20 кВ с совместной подвеской ВЛ 0,38 кВ для второй цепи, до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</si>
  <si>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(6110+2980*1)*0,7*1,3*1,07*0,25</t>
  </si>
  <si>
    <t>Составила: Инженер по работе с проектно-сметной документацией ОТПиПР</t>
  </si>
  <si>
    <t>(8265,00+41*867,5)*1,3+(8265,00+41*867,5)*1,3*0,15</t>
  </si>
  <si>
    <t>Итого затраты по разделу 1 с учетом индекса изменения сметной стоимости проектных работ (Письмо Минстроя России № 18410-ИФ/09 от 04.05.2021) к=4,59</t>
  </si>
  <si>
    <t>по объекту: ТУ 1022 от 16.07.2021 Строительство объекта: здание смешанного использования по адресу г. Хабаровск, ул. Совхозная (кадастровый номер 27:23:0040141:174).</t>
  </si>
  <si>
    <t>Индивидуальный предприниматель Ганбаров Заки Хейби оглы</t>
  </si>
  <si>
    <r>
      <t xml:space="preserve">Строительство  КТП 6/0,4 кВ с ТМ мощностью 2*400 кВА.                                                                          </t>
    </r>
    <r>
      <rPr>
        <b/>
        <sz val="14"/>
        <rFont val="Times New Roman"/>
        <family val="1"/>
        <charset val="204"/>
      </rPr>
      <t xml:space="preserve"> </t>
    </r>
  </si>
  <si>
    <t xml:space="preserve">СБЦП07-37-2-А
комплектная двухтрансформаторная с количеством вводов высокого напряжения до двух без выключателей высокого напряжения, мощностью до 2х630 кВ•А
к=0,5 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
К=1,07 Стадия ПД: Для строительства инженерных сооружений и коммуникаций - Смета на строительство (7,0%)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</si>
  <si>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20800,00*0,5*1,3*1,07</t>
  </si>
  <si>
    <t>253*1,3*1</t>
  </si>
  <si>
    <r>
      <t xml:space="preserve">Строительство ВЛ-6 кВ  расчетного сечения от опоры 6 кВ №22/10 ПС РЦ ф.40, ф.15 ТП-1727 яч.5, яч.2 до ТП-6/0,4 кВ проектируемой; </t>
    </r>
    <r>
      <rPr>
        <b/>
        <sz val="14"/>
        <rFont val="Times New Roman"/>
        <family val="1"/>
        <charset val="204"/>
      </rPr>
      <t xml:space="preserve">(640м; СИП 3*50).               </t>
    </r>
    <r>
      <rPr>
        <sz val="14"/>
        <rFont val="Times New Roman"/>
        <family val="1"/>
        <charset val="204"/>
      </rPr>
      <t xml:space="preserve"> </t>
    </r>
  </si>
  <si>
    <t xml:space="preserve">СБЦП07-18-1-А Воздушные линии напряжением до 1кВ, длиной:  до 1 км                                                                                                                                                                                                                                                                                                                                                                                                                                                                                                                                                                                      
к=0,7 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                                                                        </t>
  </si>
  <si>
    <r>
      <t xml:space="preserve">ВЛ-0,4 кВ от проектируемой КТП  до внешней стены МКД </t>
    </r>
    <r>
      <rPr>
        <b/>
        <sz val="14"/>
        <rFont val="Times New Roman"/>
        <family val="1"/>
        <charset val="204"/>
      </rPr>
      <t>(160м; СИП 4*240).</t>
    </r>
  </si>
  <si>
    <r>
      <t xml:space="preserve">Строительство: 4-х КЛ-0,4 кВ  от проектируемой ТП до внешней стены МКД  </t>
    </r>
    <r>
      <rPr>
        <b/>
        <sz val="14"/>
        <rFont val="Times New Roman"/>
        <family val="1"/>
        <charset val="204"/>
      </rPr>
      <t>(4ААБл 4х95, 4*240   4х40м=160м).</t>
    </r>
  </si>
  <si>
    <t>(7763,00+42*40)*1,3+(7763,00+42*120)*1,3*0,15</t>
  </si>
  <si>
    <t>28125*0,016*1,3</t>
  </si>
  <si>
    <t>Топографическая съемка, 1,08 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</si>
</sst>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.00_р_._-;\-* #,##0.00_р_._-;_-* &quot;-&quot;??_р_._-;_-@_-"/>
    <numFmt numFmtId="166" formatCode="000000"/>
    <numFmt numFmtId="167" formatCode="0_ ;\-0\ 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0"/>
      <color rgb="FF000000"/>
      <name val="Arial Cyr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/>
      <diagonal/>
    </border>
  </borders>
  <cellStyleXfs count="117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 applyFont="0" applyFill="0" applyBorder="0" applyAlignment="0" applyProtection="0"/>
    <xf numFmtId="0" fontId="8" fillId="2" borderId="3" applyNumberFormat="0" applyAlignment="0" applyProtection="0"/>
    <xf numFmtId="0" fontId="9" fillId="3" borderId="0" applyNumberFormat="0" applyBorder="0" applyAlignment="0" applyProtection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5" fillId="0" borderId="0" xfId="0" applyFont="1"/>
    <xf numFmtId="165" fontId="5" fillId="0" borderId="0" xfId="69" applyFont="1" applyAlignment="1">
      <alignment horizontal="right"/>
    </xf>
    <xf numFmtId="0" fontId="4" fillId="0" borderId="0" xfId="0" applyFont="1"/>
    <xf numFmtId="165" fontId="4" fillId="0" borderId="0" xfId="69" applyFont="1"/>
    <xf numFmtId="165" fontId="5" fillId="0" borderId="0" xfId="69" applyFont="1"/>
    <xf numFmtId="0" fontId="5" fillId="0" borderId="0" xfId="0" applyFont="1" applyAlignment="1">
      <alignment vertical="top"/>
    </xf>
    <xf numFmtId="0" fontId="5" fillId="0" borderId="0" xfId="21" applyFont="1" applyBorder="1">
      <alignment horizontal="center"/>
    </xf>
    <xf numFmtId="165" fontId="5" fillId="0" borderId="0" xfId="69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165" fontId="5" fillId="0" borderId="1" xfId="69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14" applyFont="1"/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5" fontId="4" fillId="0" borderId="1" xfId="69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vertical="top" wrapText="1"/>
    </xf>
    <xf numFmtId="165" fontId="5" fillId="0" borderId="1" xfId="69" applyFont="1" applyBorder="1" applyAlignment="1">
      <alignment horizontal="right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65" fontId="4" fillId="0" borderId="0" xfId="69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6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165" fontId="5" fillId="0" borderId="0" xfId="69" applyFont="1" applyAlignment="1">
      <alignment vertical="top" wrapText="1"/>
    </xf>
    <xf numFmtId="0" fontId="7" fillId="0" borderId="0" xfId="0" applyFont="1"/>
    <xf numFmtId="0" fontId="2" fillId="0" borderId="0" xfId="23"/>
    <xf numFmtId="0" fontId="8" fillId="2" borderId="3" xfId="70"/>
    <xf numFmtId="164" fontId="9" fillId="0" borderId="0" xfId="71" applyNumberFormat="1" applyFill="1" applyAlignment="1">
      <alignment vertical="top" wrapText="1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165" fontId="4" fillId="0" borderId="0" xfId="69" applyFont="1" applyAlignment="1">
      <alignment horizontal="right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1" xfId="12" applyFont="1" applyBorder="1">
      <alignment horizontal="center" wrapText="1"/>
    </xf>
    <xf numFmtId="167" fontId="5" fillId="0" borderId="1" xfId="69" applyNumberFormat="1" applyFont="1" applyBorder="1" applyAlignment="1">
      <alignment horizontal="center" wrapText="1"/>
    </xf>
    <xf numFmtId="0" fontId="5" fillId="0" borderId="0" xfId="0" applyFont="1" applyBorder="1"/>
    <xf numFmtId="0" fontId="5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top" wrapText="1"/>
    </xf>
    <xf numFmtId="11" fontId="5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166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65" fontId="5" fillId="0" borderId="0" xfId="69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top" wrapText="1"/>
    </xf>
    <xf numFmtId="0" fontId="5" fillId="0" borderId="0" xfId="21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21" applyFont="1" applyBorder="1" applyAlignment="1">
      <alignment horizontal="left" vertical="top" wrapText="1"/>
    </xf>
    <xf numFmtId="0" fontId="12" fillId="0" borderId="0" xfId="21" applyFont="1">
      <alignment horizontal="center"/>
    </xf>
    <xf numFmtId="0" fontId="13" fillId="0" borderId="0" xfId="0" applyFont="1" applyAlignment="1">
      <alignment horizontal="center"/>
    </xf>
    <xf numFmtId="0" fontId="12" fillId="0" borderId="0" xfId="21" applyFont="1" applyBorder="1" applyAlignment="1">
      <alignment horizontal="center" vertical="center" wrapText="1"/>
    </xf>
    <xf numFmtId="0" fontId="5" fillId="0" borderId="2" xfId="2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1" xfId="5" applyFont="1" applyBorder="1" applyAlignment="1">
      <alignment horizontal="left" vertical="top" wrapText="1"/>
    </xf>
    <xf numFmtId="0" fontId="4" fillId="0" borderId="1" xfId="5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</cellXfs>
  <cellStyles count="117">
    <cellStyle name="Акт" xfId="1"/>
    <cellStyle name="АктМТСН" xfId="2"/>
    <cellStyle name="АктМТСН 2" xfId="24"/>
    <cellStyle name="АктМТСН 2 2" xfId="72"/>
    <cellStyle name="АктМТСН 3" xfId="59"/>
    <cellStyle name="АктМТСН 3 2" xfId="107"/>
    <cellStyle name="АктМТСН 4" xfId="64"/>
    <cellStyle name="АктМТСН 4 2" xfId="112"/>
    <cellStyle name="АктМТСН 5" xfId="44"/>
    <cellStyle name="АктМТСН 5 2" xfId="92"/>
    <cellStyle name="АктМТСН 6" xfId="34"/>
    <cellStyle name="АктМТСН 6 2" xfId="82"/>
    <cellStyle name="Акцент5" xfId="71" builtinId="45"/>
    <cellStyle name="ВедРесурсов" xfId="3"/>
    <cellStyle name="ВедРесурсовАкт" xfId="4"/>
    <cellStyle name="Вывод" xfId="70" builtinId="21"/>
    <cellStyle name="Итоги" xfId="5"/>
    <cellStyle name="ИтогоАктБазЦ" xfId="6"/>
    <cellStyle name="ИтогоАктБИМ" xfId="7"/>
    <cellStyle name="ИтогоАктБИМ 2" xfId="25"/>
    <cellStyle name="ИтогоАктБИМ 2 2" xfId="73"/>
    <cellStyle name="ИтогоАктБИМ 3" xfId="54"/>
    <cellStyle name="ИтогоАктБИМ 3 2" xfId="102"/>
    <cellStyle name="ИтогоАктБИМ 4" xfId="46"/>
    <cellStyle name="ИтогоАктБИМ 4 2" xfId="94"/>
    <cellStyle name="ИтогоАктБИМ 5" xfId="57"/>
    <cellStyle name="ИтогоАктБИМ 5 2" xfId="105"/>
    <cellStyle name="ИтогоАктБИМ 6" xfId="43"/>
    <cellStyle name="ИтогоАктБИМ 6 2" xfId="91"/>
    <cellStyle name="ИтогоАктРесМет" xfId="8"/>
    <cellStyle name="ИтогоАктРесМет 2" xfId="26"/>
    <cellStyle name="ИтогоАктРесМет 2 2" xfId="74"/>
    <cellStyle name="ИтогоАктРесМет 3" xfId="51"/>
    <cellStyle name="ИтогоАктРесМет 3 2" xfId="99"/>
    <cellStyle name="ИтогоАктРесМет 4" xfId="50"/>
    <cellStyle name="ИтогоАктРесМет 4 2" xfId="98"/>
    <cellStyle name="ИтогоАктРесМет 5" xfId="56"/>
    <cellStyle name="ИтогоАктРесМет 5 2" xfId="104"/>
    <cellStyle name="ИтогоАктРесМет 6" xfId="42"/>
    <cellStyle name="ИтогоАктРесМет 6 2" xfId="90"/>
    <cellStyle name="ИтогоБазЦ" xfId="9"/>
    <cellStyle name="ИтогоБИМ" xfId="10"/>
    <cellStyle name="ИтогоБИМ 2" xfId="28"/>
    <cellStyle name="ИтогоБИМ 2 2" xfId="76"/>
    <cellStyle name="ИтогоБИМ 3" xfId="49"/>
    <cellStyle name="ИтогоБИМ 3 2" xfId="97"/>
    <cellStyle name="ИтогоБИМ 4" xfId="45"/>
    <cellStyle name="ИтогоБИМ 4 2" xfId="93"/>
    <cellStyle name="ИтогоБИМ 5" xfId="41"/>
    <cellStyle name="ИтогоБИМ 5 2" xfId="89"/>
    <cellStyle name="ИтогоБИМ 6" xfId="30"/>
    <cellStyle name="ИтогоБИМ 6 2" xfId="78"/>
    <cellStyle name="ИтогоРесМет" xfId="11"/>
    <cellStyle name="ИтогоРесМет 2" xfId="29"/>
    <cellStyle name="ИтогоРесМет 2 2" xfId="77"/>
    <cellStyle name="ИтогоРесМет 3" xfId="48"/>
    <cellStyle name="ИтогоРесМет 3 2" xfId="96"/>
    <cellStyle name="ИтогоРесМет 4" xfId="58"/>
    <cellStyle name="ИтогоРесМет 4 2" xfId="106"/>
    <cellStyle name="ИтогоРесМет 5" xfId="55"/>
    <cellStyle name="ИтогоРесМет 5 2" xfId="103"/>
    <cellStyle name="ИтогоРесМет 6" xfId="40"/>
    <cellStyle name="ИтогоРесМет 6 2" xfId="88"/>
    <cellStyle name="ЛокСмета" xfId="12"/>
    <cellStyle name="ЛокСмМТСН" xfId="13"/>
    <cellStyle name="ЛокСмМТСН 2" xfId="31"/>
    <cellStyle name="ЛокСмМТСН 2 2" xfId="79"/>
    <cellStyle name="ЛокСмМТСН 3" xfId="61"/>
    <cellStyle name="ЛокСмМТСН 3 2" xfId="109"/>
    <cellStyle name="ЛокСмМТСН 4" xfId="60"/>
    <cellStyle name="ЛокСмМТСН 4 2" xfId="108"/>
    <cellStyle name="ЛокСмМТСН 5" xfId="39"/>
    <cellStyle name="ЛокСмМТСН 5 2" xfId="87"/>
    <cellStyle name="ЛокСмМТСН 6" xfId="27"/>
    <cellStyle name="ЛокСмМТСН 6 2" xfId="75"/>
    <cellStyle name="М29" xfId="14"/>
    <cellStyle name="М29 2" xfId="32"/>
    <cellStyle name="М29 2 2" xfId="80"/>
    <cellStyle name="М29 3" xfId="62"/>
    <cellStyle name="М29 3 2" xfId="110"/>
    <cellStyle name="М29 4" xfId="66"/>
    <cellStyle name="М29 4 2" xfId="114"/>
    <cellStyle name="М29 5" xfId="53"/>
    <cellStyle name="М29 5 2" xfId="101"/>
    <cellStyle name="М29 6" xfId="38"/>
    <cellStyle name="М29 6 2" xfId="86"/>
    <cellStyle name="ОбСмета" xfId="15"/>
    <cellStyle name="ОбСмета 2" xfId="33"/>
    <cellStyle name="ОбСмета 2 2" xfId="81"/>
    <cellStyle name="ОбСмета 3" xfId="63"/>
    <cellStyle name="ОбСмета 3 2" xfId="111"/>
    <cellStyle name="ОбСмета 4" xfId="67"/>
    <cellStyle name="ОбСмета 4 2" xfId="115"/>
    <cellStyle name="ОбСмета 5" xfId="52"/>
    <cellStyle name="ОбСмета 5 2" xfId="100"/>
    <cellStyle name="ОбСмета 6" xfId="37"/>
    <cellStyle name="ОбСмета 6 2" xfId="85"/>
    <cellStyle name="Обычный" xfId="0" builtinId="0"/>
    <cellStyle name="Параметр" xfId="16"/>
    <cellStyle name="ПеременныеСметы" xfId="17"/>
    <cellStyle name="РесСмета" xfId="18"/>
    <cellStyle name="СводкаСтоимРаб" xfId="19"/>
    <cellStyle name="СводРасч" xfId="20"/>
    <cellStyle name="СводРасч 2" xfId="35"/>
    <cellStyle name="СводРасч 2 2" xfId="83"/>
    <cellStyle name="СводРасч 3" xfId="65"/>
    <cellStyle name="СводРасч 3 2" xfId="113"/>
    <cellStyle name="СводРасч 4" xfId="68"/>
    <cellStyle name="СводРасч 4 2" xfId="116"/>
    <cellStyle name="СводРасч 5" xfId="47"/>
    <cellStyle name="СводРасч 5 2" xfId="95"/>
    <cellStyle name="СводРасч 6" xfId="36"/>
    <cellStyle name="СводРасч 6 2" xfId="84"/>
    <cellStyle name="Титул" xfId="21"/>
    <cellStyle name="Финансовый" xfId="69" builtinId="3"/>
    <cellStyle name="Хвост" xfId="22"/>
    <cellStyle name="Экспертиза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13</xdr:row>
          <xdr:rowOff>885825</xdr:rowOff>
        </xdr:from>
        <xdr:to>
          <xdr:col>1</xdr:col>
          <xdr:colOff>971550</xdr:colOff>
          <xdr:row>13</xdr:row>
          <xdr:rowOff>1085850</xdr:rowOff>
        </xdr:to>
        <xdr:sp macro="" textlink="">
          <xdr:nvSpPr>
            <xdr:cNvPr id="4097" name="Butto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 …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59"/>
  <sheetViews>
    <sheetView showGridLines="0" tabSelected="1" topLeftCell="A40" zoomScale="70" zoomScaleNormal="70" zoomScaleSheetLayoutView="70" workbookViewId="0">
      <selection activeCell="M51" sqref="M51"/>
    </sheetView>
  </sheetViews>
  <sheetFormatPr defaultColWidth="8.85546875" defaultRowHeight="18.75" x14ac:dyDescent="0.3"/>
  <cols>
    <col min="1" max="1" width="8.85546875" style="1"/>
    <col min="2" max="2" width="47.28515625" style="1" customWidth="1"/>
    <col min="3" max="3" width="54.85546875" style="1" customWidth="1"/>
    <col min="4" max="4" width="27.7109375" style="1" customWidth="1"/>
    <col min="5" max="10" width="22.140625" style="1" hidden="1" customWidth="1"/>
    <col min="11" max="11" width="25.5703125" style="5" customWidth="1"/>
    <col min="12" max="12" width="9.140625" style="1" customWidth="1"/>
    <col min="13" max="13" width="44" style="1" customWidth="1"/>
    <col min="14" max="14" width="21.5703125" style="1" customWidth="1"/>
    <col min="15" max="18" width="9.140625" style="1"/>
    <col min="19" max="19" width="20.85546875" style="1" customWidth="1"/>
    <col min="20" max="16384" width="8.85546875" style="1"/>
  </cols>
  <sheetData>
    <row r="1" spans="1:14" x14ac:dyDescent="0.3">
      <c r="A1" s="56"/>
      <c r="B1" s="56"/>
      <c r="C1" s="56"/>
      <c r="D1" s="56"/>
      <c r="K1" s="2"/>
    </row>
    <row r="2" spans="1:14" s="28" customFormat="1" x14ac:dyDescent="0.3">
      <c r="D2" s="57" t="s">
        <v>19</v>
      </c>
      <c r="E2" s="57"/>
      <c r="F2" s="57"/>
      <c r="G2" s="57"/>
      <c r="H2" s="57"/>
      <c r="I2" s="57"/>
      <c r="J2" s="57"/>
      <c r="K2" s="57"/>
      <c r="L2" s="57"/>
    </row>
    <row r="3" spans="1:14" s="28" customFormat="1" x14ac:dyDescent="0.3">
      <c r="D3" s="34" t="s">
        <v>25</v>
      </c>
      <c r="E3" s="3"/>
      <c r="F3" s="3"/>
      <c r="G3" s="34" t="s">
        <v>8</v>
      </c>
      <c r="H3" s="3"/>
      <c r="I3" s="3"/>
      <c r="J3" s="3"/>
      <c r="K3" s="3"/>
      <c r="L3" s="35"/>
    </row>
    <row r="4" spans="1:14" s="28" customFormat="1" ht="21.6" customHeight="1" x14ac:dyDescent="0.3">
      <c r="A4" s="57"/>
      <c r="B4" s="57"/>
      <c r="C4" s="57"/>
      <c r="D4" s="34" t="s">
        <v>23</v>
      </c>
      <c r="E4" s="3"/>
      <c r="F4" s="3"/>
      <c r="G4" s="34" t="s">
        <v>20</v>
      </c>
      <c r="H4" s="3"/>
      <c r="I4" s="3"/>
      <c r="J4" s="3"/>
      <c r="K4" s="3"/>
      <c r="L4" s="35"/>
    </row>
    <row r="5" spans="1:14" s="28" customFormat="1" ht="24" customHeight="1" x14ac:dyDescent="0.3">
      <c r="A5" s="32"/>
      <c r="B5" s="32"/>
      <c r="C5" s="32"/>
      <c r="D5" s="34" t="s">
        <v>68</v>
      </c>
      <c r="E5" s="3"/>
      <c r="F5" s="3"/>
      <c r="G5" s="34" t="s">
        <v>21</v>
      </c>
      <c r="H5" s="3"/>
      <c r="I5" s="3"/>
      <c r="J5" s="3"/>
      <c r="K5" s="3"/>
      <c r="L5" s="35"/>
    </row>
    <row r="6" spans="1:14" x14ac:dyDescent="0.3">
      <c r="A6" s="58"/>
      <c r="B6" s="58"/>
      <c r="C6" s="58"/>
      <c r="D6" s="58"/>
      <c r="E6" s="3"/>
      <c r="F6" s="3"/>
      <c r="G6" s="3"/>
      <c r="H6" s="3"/>
      <c r="I6" s="3"/>
      <c r="J6" s="3"/>
      <c r="K6" s="4"/>
    </row>
    <row r="7" spans="1:14" x14ac:dyDescent="0.3">
      <c r="A7" s="59" t="s">
        <v>10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4" x14ac:dyDescent="0.3">
      <c r="A8" s="60" t="s">
        <v>16</v>
      </c>
      <c r="B8" s="60"/>
      <c r="C8" s="60"/>
      <c r="D8" s="60"/>
      <c r="E8" s="60"/>
      <c r="F8" s="60"/>
      <c r="G8" s="60"/>
      <c r="H8" s="60"/>
      <c r="I8" s="60"/>
      <c r="J8" s="60"/>
      <c r="K8" s="60"/>
    </row>
    <row r="10" spans="1:14" ht="51" customHeight="1" x14ac:dyDescent="0.3">
      <c r="A10" s="61" t="s">
        <v>97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</row>
    <row r="11" spans="1:14" ht="50.25" customHeight="1" x14ac:dyDescent="0.3">
      <c r="A11" s="52"/>
      <c r="B11" s="63" t="s">
        <v>98</v>
      </c>
      <c r="C11" s="63"/>
      <c r="D11" s="63"/>
      <c r="E11" s="53"/>
      <c r="F11" s="53"/>
      <c r="G11" s="53"/>
      <c r="H11" s="53"/>
      <c r="I11" s="53"/>
      <c r="J11" s="53"/>
      <c r="K11" s="54"/>
    </row>
    <row r="12" spans="1:14" x14ac:dyDescent="0.3">
      <c r="A12" s="6" t="s">
        <v>1</v>
      </c>
      <c r="C12" s="62" t="s">
        <v>22</v>
      </c>
      <c r="D12" s="62"/>
      <c r="E12" s="62"/>
      <c r="F12" s="62"/>
      <c r="G12" s="62"/>
      <c r="H12" s="62"/>
      <c r="I12" s="62"/>
      <c r="J12" s="62"/>
      <c r="K12" s="62"/>
    </row>
    <row r="13" spans="1:14" x14ac:dyDescent="0.3">
      <c r="C13" s="7"/>
      <c r="D13" s="7"/>
      <c r="E13" s="7"/>
      <c r="F13" s="7"/>
      <c r="G13" s="7"/>
      <c r="H13" s="7"/>
      <c r="I13" s="7"/>
      <c r="J13" s="7"/>
      <c r="K13" s="8" t="s">
        <v>9</v>
      </c>
    </row>
    <row r="14" spans="1:14" s="11" customFormat="1" ht="134.25" customHeight="1" x14ac:dyDescent="0.2">
      <c r="A14" s="9" t="s">
        <v>0</v>
      </c>
      <c r="B14" s="9" t="s">
        <v>2</v>
      </c>
      <c r="C14" s="9" t="s">
        <v>3</v>
      </c>
      <c r="D14" s="9" t="s">
        <v>4</v>
      </c>
      <c r="E14" s="9"/>
      <c r="F14" s="9"/>
      <c r="G14" s="9"/>
      <c r="H14" s="9"/>
      <c r="I14" s="9"/>
      <c r="J14" s="9"/>
      <c r="K14" s="10" t="s">
        <v>5</v>
      </c>
      <c r="M14" s="33"/>
    </row>
    <row r="15" spans="1:14" x14ac:dyDescent="0.3">
      <c r="A15" s="43">
        <v>1</v>
      </c>
      <c r="B15" s="43">
        <v>2</v>
      </c>
      <c r="C15" s="43">
        <v>3</v>
      </c>
      <c r="D15" s="43">
        <v>4</v>
      </c>
      <c r="E15" s="43"/>
      <c r="F15" s="43"/>
      <c r="G15" s="43"/>
      <c r="H15" s="43"/>
      <c r="I15" s="43"/>
      <c r="J15" s="43"/>
      <c r="K15" s="44">
        <v>5</v>
      </c>
      <c r="M15" s="45"/>
    </row>
    <row r="16" spans="1:14" s="13" customFormat="1" ht="23.1" customHeight="1" x14ac:dyDescent="0.3">
      <c r="A16" s="55" t="s">
        <v>11</v>
      </c>
      <c r="B16" s="55"/>
      <c r="C16" s="55"/>
      <c r="D16" s="55"/>
      <c r="E16" s="12"/>
      <c r="F16" s="12"/>
      <c r="G16" s="12"/>
      <c r="H16" s="12"/>
      <c r="I16" s="12"/>
      <c r="J16" s="12"/>
      <c r="K16" s="12"/>
      <c r="M16" s="46"/>
      <c r="N16" s="14"/>
    </row>
    <row r="17" spans="1:17" ht="321.75" hidden="1" customHeight="1" x14ac:dyDescent="0.3">
      <c r="A17" s="37" t="s">
        <v>17</v>
      </c>
      <c r="B17" s="38" t="s">
        <v>49</v>
      </c>
      <c r="C17" s="39" t="s">
        <v>31</v>
      </c>
      <c r="D17" s="40" t="s">
        <v>50</v>
      </c>
      <c r="E17" s="41"/>
      <c r="F17" s="41"/>
      <c r="G17" s="41"/>
      <c r="H17" s="41"/>
      <c r="I17" s="41"/>
      <c r="J17" s="41"/>
      <c r="K17" s="42">
        <v>0</v>
      </c>
      <c r="L17" s="13"/>
      <c r="M17" s="47"/>
      <c r="N17" s="13"/>
      <c r="O17" s="13"/>
      <c r="P17" s="13"/>
      <c r="Q17" s="13"/>
    </row>
    <row r="18" spans="1:17" ht="257.25" hidden="1" customHeight="1" x14ac:dyDescent="0.3">
      <c r="A18" s="37" t="s">
        <v>17</v>
      </c>
      <c r="B18" s="38" t="s">
        <v>71</v>
      </c>
      <c r="C18" s="39" t="s">
        <v>73</v>
      </c>
      <c r="D18" s="40" t="s">
        <v>72</v>
      </c>
      <c r="E18" s="41"/>
      <c r="F18" s="41"/>
      <c r="G18" s="41"/>
      <c r="H18" s="41"/>
      <c r="I18" s="41"/>
      <c r="J18" s="41"/>
      <c r="K18" s="42">
        <v>0</v>
      </c>
      <c r="L18" s="13"/>
      <c r="M18" s="47"/>
      <c r="N18" s="13"/>
      <c r="O18" s="13"/>
      <c r="P18" s="13"/>
      <c r="Q18" s="13"/>
    </row>
    <row r="19" spans="1:17" ht="321.75" customHeight="1" x14ac:dyDescent="0.3">
      <c r="A19" s="37" t="s">
        <v>17</v>
      </c>
      <c r="B19" s="38" t="s">
        <v>99</v>
      </c>
      <c r="C19" s="39" t="s">
        <v>100</v>
      </c>
      <c r="D19" s="40" t="s">
        <v>101</v>
      </c>
      <c r="E19" s="41"/>
      <c r="F19" s="41"/>
      <c r="G19" s="41"/>
      <c r="H19" s="41"/>
      <c r="I19" s="41"/>
      <c r="J19" s="41"/>
      <c r="K19" s="42">
        <f>20800*0.5*1.3*1.07</f>
        <v>14466.400000000001</v>
      </c>
      <c r="L19" s="13"/>
      <c r="M19" s="47"/>
      <c r="N19" s="13"/>
      <c r="O19" s="13"/>
      <c r="P19" s="13"/>
      <c r="Q19" s="13"/>
    </row>
    <row r="20" spans="1:17" ht="321.75" hidden="1" customHeight="1" x14ac:dyDescent="0.3">
      <c r="A20" s="37" t="s">
        <v>17</v>
      </c>
      <c r="B20" s="38" t="s">
        <v>41</v>
      </c>
      <c r="C20" s="39" t="s">
        <v>42</v>
      </c>
      <c r="D20" s="40" t="s">
        <v>79</v>
      </c>
      <c r="E20" s="41"/>
      <c r="F20" s="41"/>
      <c r="G20" s="41"/>
      <c r="H20" s="41"/>
      <c r="I20" s="41"/>
      <c r="J20" s="41"/>
      <c r="K20" s="42">
        <v>0</v>
      </c>
      <c r="L20" s="13"/>
      <c r="M20" s="47"/>
      <c r="N20" s="13"/>
      <c r="O20" s="13"/>
      <c r="P20" s="13"/>
      <c r="Q20" s="13"/>
    </row>
    <row r="21" spans="1:17" ht="228.75" hidden="1" customHeight="1" x14ac:dyDescent="0.3">
      <c r="A21" s="37" t="s">
        <v>17</v>
      </c>
      <c r="B21" s="38" t="s">
        <v>36</v>
      </c>
      <c r="C21" s="39" t="s">
        <v>37</v>
      </c>
      <c r="D21" s="40" t="s">
        <v>80</v>
      </c>
      <c r="E21" s="41"/>
      <c r="F21" s="41"/>
      <c r="G21" s="41"/>
      <c r="H21" s="41"/>
      <c r="I21" s="41"/>
      <c r="J21" s="41"/>
      <c r="K21" s="42">
        <v>0</v>
      </c>
      <c r="L21" s="13"/>
      <c r="M21" s="47"/>
      <c r="N21" s="13"/>
      <c r="O21" s="13"/>
      <c r="P21" s="13"/>
      <c r="Q21" s="13"/>
    </row>
    <row r="22" spans="1:17" ht="228.75" hidden="1" customHeight="1" x14ac:dyDescent="0.3">
      <c r="A22" s="37" t="s">
        <v>17</v>
      </c>
      <c r="B22" s="38" t="s">
        <v>74</v>
      </c>
      <c r="C22" s="39" t="s">
        <v>69</v>
      </c>
      <c r="D22" s="40" t="s">
        <v>81</v>
      </c>
      <c r="E22" s="41"/>
      <c r="F22" s="41"/>
      <c r="G22" s="41"/>
      <c r="H22" s="41"/>
      <c r="I22" s="41"/>
      <c r="J22" s="41"/>
      <c r="K22" s="42">
        <v>0</v>
      </c>
      <c r="L22" s="13"/>
      <c r="M22" s="47"/>
      <c r="N22" s="13"/>
      <c r="O22" s="13"/>
      <c r="P22" s="13"/>
      <c r="Q22" s="13"/>
    </row>
    <row r="23" spans="1:17" ht="241.5" hidden="1" customHeight="1" x14ac:dyDescent="0.3">
      <c r="A23" s="37" t="s">
        <v>17</v>
      </c>
      <c r="B23" s="38" t="s">
        <v>75</v>
      </c>
      <c r="C23" s="39" t="s">
        <v>77</v>
      </c>
      <c r="D23" s="40" t="s">
        <v>82</v>
      </c>
      <c r="E23" s="41"/>
      <c r="F23" s="41"/>
      <c r="G23" s="41"/>
      <c r="H23" s="41"/>
      <c r="I23" s="41"/>
      <c r="J23" s="41"/>
      <c r="K23" s="42">
        <v>0</v>
      </c>
      <c r="L23" s="13"/>
      <c r="M23" s="47"/>
      <c r="N23" s="13"/>
      <c r="O23" s="13"/>
      <c r="P23" s="13"/>
      <c r="Q23" s="13"/>
    </row>
    <row r="24" spans="1:17" ht="213.75" hidden="1" customHeight="1" x14ac:dyDescent="0.3">
      <c r="A24" s="15" t="s">
        <v>13</v>
      </c>
      <c r="B24" s="49" t="s">
        <v>30</v>
      </c>
      <c r="C24" s="50" t="s">
        <v>78</v>
      </c>
      <c r="D24" s="15" t="s">
        <v>76</v>
      </c>
      <c r="E24" s="16"/>
      <c r="F24" s="16"/>
      <c r="G24" s="16"/>
      <c r="H24" s="16"/>
      <c r="I24" s="16"/>
      <c r="J24" s="16"/>
      <c r="K24" s="42">
        <v>0</v>
      </c>
      <c r="L24" s="48"/>
      <c r="M24" s="13"/>
      <c r="N24" s="13"/>
      <c r="O24" s="13"/>
      <c r="P24" s="13"/>
    </row>
    <row r="25" spans="1:17" ht="213.75" hidden="1" customHeight="1" x14ac:dyDescent="0.3">
      <c r="A25" s="15" t="s">
        <v>13</v>
      </c>
      <c r="B25" s="49" t="s">
        <v>84</v>
      </c>
      <c r="C25" s="50" t="s">
        <v>85</v>
      </c>
      <c r="D25" s="15" t="s">
        <v>86</v>
      </c>
      <c r="E25" s="16"/>
      <c r="F25" s="16"/>
      <c r="G25" s="16"/>
      <c r="H25" s="16"/>
      <c r="I25" s="16"/>
      <c r="J25" s="16"/>
      <c r="K25" s="42"/>
      <c r="L25" s="48"/>
      <c r="M25" s="13"/>
      <c r="N25" s="13"/>
      <c r="O25" s="13"/>
      <c r="P25" s="13"/>
    </row>
    <row r="26" spans="1:17" ht="213.75" hidden="1" customHeight="1" x14ac:dyDescent="0.3">
      <c r="A26" s="15" t="s">
        <v>13</v>
      </c>
      <c r="B26" s="49" t="s">
        <v>56</v>
      </c>
      <c r="C26" s="50" t="s">
        <v>83</v>
      </c>
      <c r="D26" s="15" t="s">
        <v>57</v>
      </c>
      <c r="E26" s="16"/>
      <c r="F26" s="16"/>
      <c r="G26" s="16"/>
      <c r="H26" s="16"/>
      <c r="I26" s="16"/>
      <c r="J26" s="16"/>
      <c r="K26" s="42"/>
      <c r="L26" s="48"/>
      <c r="M26" s="13"/>
      <c r="N26" s="13"/>
      <c r="O26" s="13"/>
      <c r="P26" s="13"/>
    </row>
    <row r="27" spans="1:17" ht="165.75" customHeight="1" x14ac:dyDescent="0.3">
      <c r="A27" s="37" t="s">
        <v>13</v>
      </c>
      <c r="B27" s="38" t="s">
        <v>103</v>
      </c>
      <c r="C27" s="39" t="s">
        <v>29</v>
      </c>
      <c r="D27" s="40" t="s">
        <v>28</v>
      </c>
      <c r="E27" s="41"/>
      <c r="F27" s="41"/>
      <c r="G27" s="41"/>
      <c r="H27" s="41"/>
      <c r="I27" s="41"/>
      <c r="J27" s="41"/>
      <c r="K27" s="41">
        <f>9090*0.7*1.3</f>
        <v>8271.9</v>
      </c>
      <c r="L27" s="36"/>
      <c r="M27" s="47"/>
      <c r="N27" s="13"/>
      <c r="O27" s="13"/>
      <c r="P27" s="13"/>
    </row>
    <row r="28" spans="1:17" ht="276" hidden="1" customHeight="1" x14ac:dyDescent="0.3">
      <c r="A28" s="37" t="s">
        <v>13</v>
      </c>
      <c r="B28" s="38" t="s">
        <v>70</v>
      </c>
      <c r="C28" s="39" t="s">
        <v>92</v>
      </c>
      <c r="D28" s="40" t="s">
        <v>93</v>
      </c>
      <c r="E28" s="41"/>
      <c r="F28" s="41"/>
      <c r="G28" s="41"/>
      <c r="H28" s="41"/>
      <c r="I28" s="41"/>
      <c r="J28" s="41"/>
      <c r="K28" s="41">
        <v>0</v>
      </c>
      <c r="L28" s="36"/>
      <c r="M28" s="47"/>
      <c r="N28" s="13"/>
      <c r="O28" s="13"/>
      <c r="P28" s="13"/>
    </row>
    <row r="29" spans="1:17" ht="180" hidden="1" customHeight="1" x14ac:dyDescent="0.3">
      <c r="A29" s="37" t="s">
        <v>27</v>
      </c>
      <c r="B29" s="38" t="s">
        <v>105</v>
      </c>
      <c r="C29" s="39" t="s">
        <v>104</v>
      </c>
      <c r="D29" s="40" t="s">
        <v>89</v>
      </c>
      <c r="E29" s="41">
        <v>13489.639800000001</v>
      </c>
      <c r="F29" s="41"/>
      <c r="G29" s="41"/>
      <c r="H29" s="41"/>
      <c r="I29" s="41"/>
      <c r="J29" s="41"/>
      <c r="K29" s="41"/>
      <c r="L29" s="48"/>
      <c r="M29" s="47"/>
      <c r="N29" s="13"/>
      <c r="O29" s="13"/>
      <c r="P29" s="13"/>
    </row>
    <row r="30" spans="1:17" ht="180" hidden="1" customHeight="1" x14ac:dyDescent="0.3">
      <c r="A30" s="37" t="s">
        <v>27</v>
      </c>
      <c r="B30" s="38" t="s">
        <v>87</v>
      </c>
      <c r="C30" s="39" t="s">
        <v>88</v>
      </c>
      <c r="D30" s="40" t="s">
        <v>89</v>
      </c>
      <c r="E30" s="41">
        <v>13489.639800000001</v>
      </c>
      <c r="F30" s="41"/>
      <c r="G30" s="41"/>
      <c r="H30" s="41"/>
      <c r="I30" s="41"/>
      <c r="J30" s="41"/>
      <c r="K30" s="41">
        <v>0</v>
      </c>
      <c r="L30" s="48"/>
      <c r="M30" s="47"/>
      <c r="N30" s="13"/>
      <c r="O30" s="13"/>
      <c r="P30" s="13"/>
    </row>
    <row r="31" spans="1:17" ht="182.25" hidden="1" customHeight="1" x14ac:dyDescent="0.3">
      <c r="A31" s="37" t="s">
        <v>13</v>
      </c>
      <c r="B31" s="38" t="s">
        <v>44</v>
      </c>
      <c r="C31" s="39" t="s">
        <v>45</v>
      </c>
      <c r="D31" s="40" t="s">
        <v>46</v>
      </c>
      <c r="E31" s="41"/>
      <c r="F31" s="41"/>
      <c r="G31" s="41"/>
      <c r="H31" s="41"/>
      <c r="I31" s="41"/>
      <c r="J31" s="41"/>
      <c r="K31" s="41">
        <v>0</v>
      </c>
      <c r="L31" s="36"/>
      <c r="M31" s="13"/>
      <c r="N31" s="13"/>
      <c r="O31" s="13"/>
      <c r="P31" s="13"/>
    </row>
    <row r="32" spans="1:17" ht="157.5" hidden="1" customHeight="1" x14ac:dyDescent="0.3">
      <c r="A32" s="37" t="s">
        <v>27</v>
      </c>
      <c r="B32" s="38" t="s">
        <v>91</v>
      </c>
      <c r="C32" s="39" t="s">
        <v>39</v>
      </c>
      <c r="D32" s="40" t="s">
        <v>40</v>
      </c>
      <c r="E32" s="41">
        <v>13489.639800000001</v>
      </c>
      <c r="F32" s="41"/>
      <c r="G32" s="41"/>
      <c r="H32" s="41"/>
      <c r="I32" s="41"/>
      <c r="J32" s="41"/>
      <c r="K32" s="41">
        <v>0</v>
      </c>
      <c r="L32" s="48"/>
      <c r="M32" s="13"/>
      <c r="N32" s="13"/>
      <c r="O32" s="13"/>
      <c r="P32" s="13"/>
    </row>
    <row r="33" spans="1:19" ht="182.25" hidden="1" customHeight="1" x14ac:dyDescent="0.3">
      <c r="A33" s="37" t="s">
        <v>13</v>
      </c>
      <c r="B33" s="38" t="s">
        <v>90</v>
      </c>
      <c r="C33" s="39" t="s">
        <v>43</v>
      </c>
      <c r="D33" s="40" t="s">
        <v>53</v>
      </c>
      <c r="E33" s="41"/>
      <c r="F33" s="41"/>
      <c r="G33" s="41"/>
      <c r="H33" s="41"/>
      <c r="I33" s="41"/>
      <c r="J33" s="41"/>
      <c r="K33" s="41">
        <v>0</v>
      </c>
      <c r="L33" s="36"/>
      <c r="M33" s="13"/>
      <c r="N33" s="13"/>
      <c r="O33" s="13"/>
      <c r="P33" s="13"/>
    </row>
    <row r="34" spans="1:19" ht="182.25" hidden="1" customHeight="1" x14ac:dyDescent="0.3">
      <c r="A34" s="37" t="s">
        <v>13</v>
      </c>
      <c r="B34" s="38" t="s">
        <v>33</v>
      </c>
      <c r="C34" s="39" t="s">
        <v>34</v>
      </c>
      <c r="D34" s="40" t="s">
        <v>95</v>
      </c>
      <c r="E34" s="41"/>
      <c r="F34" s="41"/>
      <c r="G34" s="41"/>
      <c r="H34" s="41"/>
      <c r="I34" s="41"/>
      <c r="J34" s="41"/>
      <c r="K34" s="41">
        <v>0</v>
      </c>
      <c r="L34" s="36"/>
      <c r="M34" s="13"/>
      <c r="N34" s="13"/>
      <c r="O34" s="13"/>
      <c r="P34" s="13"/>
    </row>
    <row r="35" spans="1:19" ht="202.5" hidden="1" customHeight="1" x14ac:dyDescent="0.3">
      <c r="A35" s="37" t="s">
        <v>13</v>
      </c>
      <c r="B35" s="38" t="s">
        <v>60</v>
      </c>
      <c r="C35" s="39" t="s">
        <v>61</v>
      </c>
      <c r="D35" s="40" t="s">
        <v>62</v>
      </c>
      <c r="E35" s="41"/>
      <c r="F35" s="41"/>
      <c r="G35" s="41"/>
      <c r="H35" s="41"/>
      <c r="I35" s="41"/>
      <c r="J35" s="41"/>
      <c r="K35" s="41"/>
      <c r="L35" s="36"/>
      <c r="M35" s="13"/>
      <c r="N35" s="13"/>
      <c r="O35" s="13"/>
      <c r="P35" s="13"/>
    </row>
    <row r="36" spans="1:19" ht="157.5" hidden="1" customHeight="1" x14ac:dyDescent="0.3">
      <c r="A36" s="37" t="s">
        <v>27</v>
      </c>
      <c r="B36" s="38" t="s">
        <v>38</v>
      </c>
      <c r="C36" s="39" t="s">
        <v>39</v>
      </c>
      <c r="D36" s="40" t="s">
        <v>40</v>
      </c>
      <c r="E36" s="41">
        <v>13489.639800000001</v>
      </c>
      <c r="F36" s="41"/>
      <c r="G36" s="41"/>
      <c r="H36" s="41"/>
      <c r="I36" s="41"/>
      <c r="J36" s="41"/>
      <c r="K36" s="41">
        <v>0</v>
      </c>
      <c r="L36" s="48"/>
      <c r="M36" s="13"/>
      <c r="N36" s="13"/>
      <c r="O36" s="13"/>
      <c r="P36" s="13"/>
    </row>
    <row r="37" spans="1:19" ht="157.5" customHeight="1" x14ac:dyDescent="0.3">
      <c r="A37" s="37" t="s">
        <v>27</v>
      </c>
      <c r="B37" s="38" t="s">
        <v>106</v>
      </c>
      <c r="C37" s="39" t="s">
        <v>52</v>
      </c>
      <c r="D37" s="40" t="s">
        <v>107</v>
      </c>
      <c r="E37" s="41">
        <v>13489.639800000001</v>
      </c>
      <c r="F37" s="41"/>
      <c r="G37" s="41"/>
      <c r="H37" s="41"/>
      <c r="I37" s="41"/>
      <c r="J37" s="41"/>
      <c r="K37" s="41">
        <f>(7763+42*40)*1.3+(7763+42*120)*1.3*0.15</f>
        <v>14772.485000000001</v>
      </c>
      <c r="L37" s="48"/>
      <c r="M37" s="13"/>
      <c r="N37" s="13"/>
      <c r="O37" s="13"/>
      <c r="P37" s="13"/>
    </row>
    <row r="38" spans="1:19" ht="216" hidden="1" customHeight="1" x14ac:dyDescent="0.3">
      <c r="A38" s="37" t="s">
        <v>18</v>
      </c>
      <c r="B38" s="38" t="s">
        <v>55</v>
      </c>
      <c r="C38" s="39" t="s">
        <v>32</v>
      </c>
      <c r="D38" s="40" t="s">
        <v>51</v>
      </c>
      <c r="E38" s="41">
        <v>13489.639800000001</v>
      </c>
      <c r="F38" s="41"/>
      <c r="G38" s="41"/>
      <c r="H38" s="41"/>
      <c r="I38" s="41"/>
      <c r="J38" s="41"/>
      <c r="K38" s="41">
        <v>0</v>
      </c>
      <c r="L38" s="48"/>
      <c r="M38" s="13"/>
      <c r="N38" s="13"/>
      <c r="O38" s="13"/>
      <c r="P38" s="13"/>
    </row>
    <row r="39" spans="1:19" ht="216" customHeight="1" x14ac:dyDescent="0.3">
      <c r="A39" s="37" t="s">
        <v>18</v>
      </c>
      <c r="B39" s="38" t="s">
        <v>47</v>
      </c>
      <c r="C39" s="39" t="s">
        <v>48</v>
      </c>
      <c r="D39" s="40" t="s">
        <v>102</v>
      </c>
      <c r="E39" s="41">
        <v>13489.639800000001</v>
      </c>
      <c r="F39" s="41"/>
      <c r="G39" s="41"/>
      <c r="H39" s="41"/>
      <c r="I39" s="41"/>
      <c r="J39" s="41"/>
      <c r="K39" s="41">
        <f>253*1.3*1</f>
        <v>328.90000000000003</v>
      </c>
      <c r="L39" s="48"/>
      <c r="M39" s="13"/>
      <c r="N39" s="13"/>
      <c r="O39" s="13"/>
      <c r="P39" s="13"/>
    </row>
    <row r="40" spans="1:19" ht="248.25" customHeight="1" x14ac:dyDescent="0.3">
      <c r="A40" s="37" t="s">
        <v>35</v>
      </c>
      <c r="B40" s="38" t="s">
        <v>58</v>
      </c>
      <c r="C40" s="39" t="s">
        <v>59</v>
      </c>
      <c r="D40" s="40" t="s">
        <v>108</v>
      </c>
      <c r="E40" s="41">
        <v>13489.639800000001</v>
      </c>
      <c r="F40" s="41"/>
      <c r="G40" s="41"/>
      <c r="H40" s="41"/>
      <c r="I40" s="41"/>
      <c r="J40" s="41"/>
      <c r="K40" s="41">
        <f>28125*0.016*1.3</f>
        <v>585</v>
      </c>
      <c r="L40" s="48"/>
      <c r="M40" s="13"/>
      <c r="N40" s="13"/>
      <c r="O40" s="13"/>
      <c r="P40" s="13"/>
    </row>
    <row r="41" spans="1:19" ht="260.25" hidden="1" customHeight="1" x14ac:dyDescent="0.3">
      <c r="A41" s="37" t="s">
        <v>27</v>
      </c>
      <c r="B41" s="38" t="s">
        <v>63</v>
      </c>
      <c r="C41" s="39" t="s">
        <v>64</v>
      </c>
      <c r="D41" s="40" t="s">
        <v>65</v>
      </c>
      <c r="E41" s="41">
        <v>13489.639800000001</v>
      </c>
      <c r="F41" s="41"/>
      <c r="G41" s="41"/>
      <c r="H41" s="41"/>
      <c r="I41" s="41"/>
      <c r="J41" s="41"/>
      <c r="K41" s="41"/>
      <c r="L41" s="48"/>
      <c r="M41" s="13"/>
      <c r="N41" s="13"/>
      <c r="O41" s="13"/>
      <c r="P41" s="13"/>
    </row>
    <row r="42" spans="1:19" ht="260.25" hidden="1" customHeight="1" x14ac:dyDescent="0.3">
      <c r="A42" s="37" t="s">
        <v>27</v>
      </c>
      <c r="B42" s="38" t="s">
        <v>66</v>
      </c>
      <c r="C42" s="39" t="s">
        <v>64</v>
      </c>
      <c r="D42" s="40" t="s">
        <v>67</v>
      </c>
      <c r="E42" s="41">
        <v>13489.639800000001</v>
      </c>
      <c r="F42" s="41"/>
      <c r="G42" s="41"/>
      <c r="H42" s="41"/>
      <c r="I42" s="41"/>
      <c r="J42" s="41"/>
      <c r="K42" s="41"/>
      <c r="L42" s="48"/>
      <c r="M42" s="13"/>
      <c r="N42" s="13"/>
      <c r="O42" s="13"/>
      <c r="P42" s="13"/>
    </row>
    <row r="43" spans="1:19" ht="44.25" customHeight="1" x14ac:dyDescent="0.3">
      <c r="A43" s="64" t="s">
        <v>96</v>
      </c>
      <c r="B43" s="65"/>
      <c r="C43" s="65"/>
      <c r="D43" s="65"/>
      <c r="E43" s="65"/>
      <c r="F43" s="65"/>
      <c r="G43" s="65"/>
      <c r="H43" s="65"/>
      <c r="I43" s="65"/>
      <c r="J43" s="65"/>
      <c r="K43" s="17">
        <f>(K17+K18+K19+K20+K21+K22+K23+K24+K25+K26+K27+K28+K29+K30+K31+K32+K33+K34+K35+K36+K37+K38+K39+K40+K41+K42)*4.59</f>
        <v>176369.30415000001</v>
      </c>
      <c r="L43" s="13"/>
      <c r="M43" s="47"/>
      <c r="N43" s="13"/>
      <c r="O43" s="13"/>
      <c r="P43" s="13"/>
    </row>
    <row r="44" spans="1:19" ht="26.25" customHeight="1" x14ac:dyDescent="0.3">
      <c r="A44" s="55" t="s">
        <v>12</v>
      </c>
      <c r="B44" s="55"/>
      <c r="C44" s="55"/>
      <c r="D44" s="55"/>
      <c r="E44" s="18"/>
      <c r="F44" s="18"/>
      <c r="G44" s="18"/>
      <c r="H44" s="18"/>
      <c r="I44" s="18"/>
      <c r="J44" s="18"/>
      <c r="K44" s="18"/>
      <c r="L44" s="13"/>
      <c r="M44" s="46"/>
      <c r="N44" s="13"/>
      <c r="O44" s="13"/>
      <c r="P44" s="13"/>
    </row>
    <row r="45" spans="1:19" ht="26.25" customHeight="1" x14ac:dyDescent="0.3">
      <c r="A45" s="15" t="s">
        <v>54</v>
      </c>
      <c r="B45" s="16" t="s">
        <v>109</v>
      </c>
      <c r="C45" s="16" t="s">
        <v>14</v>
      </c>
      <c r="D45" s="16"/>
      <c r="E45" s="16"/>
      <c r="F45" s="16"/>
      <c r="G45" s="16"/>
      <c r="H45" s="16"/>
      <c r="I45" s="16"/>
      <c r="J45" s="16"/>
      <c r="K45" s="19">
        <f>1.08*40000</f>
        <v>43200</v>
      </c>
      <c r="L45" s="13"/>
      <c r="M45" s="46"/>
      <c r="N45" s="13"/>
      <c r="O45" s="13"/>
      <c r="P45" s="13"/>
      <c r="R45" s="30"/>
    </row>
    <row r="46" spans="1:19" ht="26.25" customHeight="1" x14ac:dyDescent="0.3">
      <c r="A46" s="64" t="s">
        <v>15</v>
      </c>
      <c r="B46" s="65"/>
      <c r="C46" s="65"/>
      <c r="D46" s="65"/>
      <c r="E46" s="65"/>
      <c r="F46" s="65"/>
      <c r="G46" s="65"/>
      <c r="H46" s="65"/>
      <c r="I46" s="65"/>
      <c r="J46" s="65"/>
      <c r="K46" s="17">
        <f>K45</f>
        <v>43200</v>
      </c>
      <c r="L46" s="13"/>
      <c r="M46" s="13"/>
      <c r="N46" s="13"/>
      <c r="O46" s="13"/>
      <c r="P46" s="13"/>
      <c r="R46" s="29"/>
    </row>
    <row r="47" spans="1:19" ht="26.25" customHeight="1" x14ac:dyDescent="0.3">
      <c r="A47" s="67" t="s">
        <v>7</v>
      </c>
      <c r="B47" s="65"/>
      <c r="C47" s="65"/>
      <c r="D47" s="65"/>
      <c r="E47" s="65"/>
      <c r="F47" s="65"/>
      <c r="G47" s="65"/>
      <c r="H47" s="65"/>
      <c r="I47" s="65"/>
      <c r="J47" s="65"/>
      <c r="K47" s="17">
        <f>K43+K46</f>
        <v>219569.30415000001</v>
      </c>
      <c r="L47" s="13"/>
      <c r="M47" s="13"/>
      <c r="N47" s="13"/>
      <c r="O47" s="13"/>
      <c r="P47" s="13"/>
    </row>
    <row r="48" spans="1:19" ht="26.25" customHeight="1" x14ac:dyDescent="0.3">
      <c r="A48" s="67" t="s">
        <v>24</v>
      </c>
      <c r="B48" s="65"/>
      <c r="C48" s="65"/>
      <c r="D48" s="65"/>
      <c r="E48" s="65"/>
      <c r="F48" s="65"/>
      <c r="G48" s="65"/>
      <c r="H48" s="65"/>
      <c r="I48" s="65"/>
      <c r="J48" s="65"/>
      <c r="K48" s="19">
        <f>K49-K47</f>
        <v>43913.860829999991</v>
      </c>
      <c r="L48" s="13"/>
      <c r="M48" s="13"/>
      <c r="N48" s="27"/>
      <c r="O48" s="13"/>
      <c r="P48" s="13"/>
      <c r="S48" s="5"/>
    </row>
    <row r="49" spans="1:19" ht="26.25" customHeight="1" x14ac:dyDescent="0.3">
      <c r="A49" s="68" t="s">
        <v>6</v>
      </c>
      <c r="B49" s="69"/>
      <c r="C49" s="69"/>
      <c r="D49" s="69"/>
      <c r="E49" s="69"/>
      <c r="F49" s="69"/>
      <c r="G49" s="69"/>
      <c r="H49" s="69"/>
      <c r="I49" s="69"/>
      <c r="J49" s="69"/>
      <c r="K49" s="17">
        <f>K47*1.2</f>
        <v>263483.16498</v>
      </c>
      <c r="L49" s="13"/>
      <c r="M49" s="13"/>
      <c r="N49" s="31"/>
      <c r="O49" s="13"/>
      <c r="P49" s="13"/>
      <c r="S49" s="5"/>
    </row>
    <row r="50" spans="1:19" ht="26.25" customHeight="1" x14ac:dyDescent="0.3">
      <c r="A50" s="20"/>
      <c r="B50" s="21"/>
      <c r="C50" s="21"/>
      <c r="D50" s="21"/>
      <c r="E50" s="21"/>
      <c r="F50" s="21"/>
      <c r="G50" s="21"/>
      <c r="H50" s="21"/>
      <c r="I50" s="21"/>
      <c r="J50" s="21"/>
      <c r="K50" s="22"/>
      <c r="L50" s="13"/>
      <c r="M50" s="13"/>
      <c r="N50" s="31"/>
      <c r="O50" s="13"/>
      <c r="P50" s="13"/>
      <c r="S50" s="5"/>
    </row>
    <row r="51" spans="1:19" ht="26.25" customHeight="1" x14ac:dyDescent="0.3">
      <c r="A51" s="20"/>
      <c r="B51" s="21"/>
      <c r="C51" s="21"/>
      <c r="D51" s="21"/>
      <c r="E51" s="21"/>
      <c r="F51" s="21"/>
      <c r="G51" s="21"/>
      <c r="H51" s="21"/>
      <c r="I51" s="21"/>
      <c r="J51" s="21"/>
      <c r="K51" s="22"/>
      <c r="L51" s="13"/>
      <c r="M51" s="13"/>
      <c r="N51" s="27"/>
      <c r="O51" s="13"/>
      <c r="P51" s="13"/>
      <c r="S51" s="5"/>
    </row>
    <row r="53" spans="1:19" ht="56.25" x14ac:dyDescent="0.3">
      <c r="A53" s="23"/>
      <c r="B53" s="51" t="s">
        <v>94</v>
      </c>
      <c r="C53" s="66" t="s">
        <v>26</v>
      </c>
      <c r="D53" s="66"/>
      <c r="E53" s="66"/>
      <c r="F53" s="66"/>
      <c r="G53" s="66"/>
      <c r="H53" s="66"/>
      <c r="I53" s="66"/>
      <c r="J53" s="66"/>
    </row>
    <row r="54" spans="1:19" x14ac:dyDescent="0.3">
      <c r="A54" s="23"/>
    </row>
    <row r="55" spans="1:19" x14ac:dyDescent="0.3">
      <c r="A55" s="23"/>
      <c r="B55" s="66"/>
      <c r="C55" s="66"/>
      <c r="D55" s="66"/>
      <c r="E55" s="66"/>
      <c r="F55" s="66"/>
      <c r="G55" s="66"/>
      <c r="H55" s="66"/>
      <c r="I55" s="26"/>
    </row>
    <row r="56" spans="1:19" x14ac:dyDescent="0.3">
      <c r="A56" s="23"/>
      <c r="B56" s="24"/>
      <c r="F56" s="25"/>
      <c r="G56" s="25"/>
      <c r="H56" s="25"/>
      <c r="I56" s="25"/>
    </row>
    <row r="57" spans="1:19" x14ac:dyDescent="0.3">
      <c r="A57" s="23"/>
      <c r="B57" s="66"/>
      <c r="C57" s="66"/>
      <c r="D57" s="66"/>
      <c r="E57" s="66"/>
      <c r="F57" s="66"/>
      <c r="G57" s="66"/>
      <c r="H57" s="66"/>
      <c r="I57" s="66"/>
    </row>
    <row r="58" spans="1:19" x14ac:dyDescent="0.3">
      <c r="A58" s="23"/>
      <c r="B58" s="66"/>
      <c r="C58" s="66"/>
      <c r="D58" s="66"/>
      <c r="E58" s="66"/>
      <c r="F58" s="66"/>
      <c r="G58" s="66"/>
      <c r="H58" s="66"/>
      <c r="I58" s="26"/>
    </row>
    <row r="59" spans="1:19" x14ac:dyDescent="0.3">
      <c r="A59" s="23"/>
      <c r="B59" s="24"/>
      <c r="F59" s="25"/>
      <c r="G59" s="25"/>
      <c r="H59" s="25"/>
      <c r="I59" s="25"/>
    </row>
  </sheetData>
  <mergeCells count="20">
    <mergeCell ref="A43:J43"/>
    <mergeCell ref="A44:D44"/>
    <mergeCell ref="B58:H58"/>
    <mergeCell ref="A46:J46"/>
    <mergeCell ref="A47:J47"/>
    <mergeCell ref="A48:J48"/>
    <mergeCell ref="A49:J49"/>
    <mergeCell ref="C53:J53"/>
    <mergeCell ref="B55:H55"/>
    <mergeCell ref="B57:I57"/>
    <mergeCell ref="A16:D16"/>
    <mergeCell ref="A1:D1"/>
    <mergeCell ref="A4:C4"/>
    <mergeCell ref="D2:L2"/>
    <mergeCell ref="A6:D6"/>
    <mergeCell ref="A7:K7"/>
    <mergeCell ref="A8:K8"/>
    <mergeCell ref="A10:K10"/>
    <mergeCell ref="C12:K12"/>
    <mergeCell ref="B11:D11"/>
  </mergeCells>
  <pageMargins left="0.78740157480314965" right="0.23622047244094491" top="0.3" bottom="0.17" header="0.23622047244094491" footer="0.23622047244094491"/>
  <pageSetup paperSize="9" scale="49" fitToHeight="30000" orientation="portrait" r:id="rId1"/>
  <headerFooter alignWithMargins="0"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Button 1">
              <controlPr defaultSize="0" print="0" autoFill="0" autoPict="0" macro="[0]!Лист1.CollapseRows">
                <anchor moveWithCells="1" sizeWithCells="1">
                  <from>
                    <xdr:col>1</xdr:col>
                    <xdr:colOff>76200</xdr:colOff>
                    <xdr:row>13</xdr:row>
                    <xdr:rowOff>885825</xdr:rowOff>
                  </from>
                  <to>
                    <xdr:col>1</xdr:col>
                    <xdr:colOff>971550</xdr:colOff>
                    <xdr:row>13</xdr:row>
                    <xdr:rowOff>1085850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-</vt:lpstr>
      <vt:lpstr>'-'!Заголовки_для_печати</vt:lpstr>
      <vt:lpstr>'-'!Область_печати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YuKazaeva</dc:creator>
  <dc:description>27.04.2009</dc:description>
  <cp:lastModifiedBy>Urist-N2</cp:lastModifiedBy>
  <cp:lastPrinted>2021-08-15T23:54:10Z</cp:lastPrinted>
  <dcterms:created xsi:type="dcterms:W3CDTF">2007-02-21T08:42:24Z</dcterms:created>
  <dcterms:modified xsi:type="dcterms:W3CDTF">2021-08-30T12:06:43Z</dcterms:modified>
</cp:coreProperties>
</file>